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4\Zastupitelstva\"/>
    </mc:Choice>
  </mc:AlternateContent>
  <xr:revisionPtr revIDLastSave="0" documentId="13_ncr:1_{D411657F-109D-48F1-89F3-7A6686FE92A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 RO RM" sheetId="21" r:id="rId1"/>
    <sheet name="RO RM" sheetId="2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2" i="22" l="1"/>
</calcChain>
</file>

<file path=xl/sharedStrings.xml><?xml version="1.0" encoding="utf-8"?>
<sst xmlns="http://schemas.openxmlformats.org/spreadsheetml/2006/main" count="210" uniqueCount="92">
  <si>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</si>
  <si>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</si>
  <si>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</si>
  <si>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</si>
  <si>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</si>
  <si>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</si>
  <si>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</si>
  <si>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</si>
  <si>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</si>
  <si>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1.</t>
  </si>
  <si>
    <t>2.</t>
  </si>
  <si>
    <t>Ekonomie</t>
  </si>
  <si>
    <t>0001001000000</t>
  </si>
  <si>
    <t>Kapitálové příjmy</t>
  </si>
  <si>
    <t>prodej betonových panelů</t>
  </si>
  <si>
    <t>Daňové příjmy</t>
  </si>
  <si>
    <t>daň z příjmu PO za obce</t>
  </si>
  <si>
    <t>daň z právnických osob město</t>
  </si>
  <si>
    <t>0001021000000</t>
  </si>
  <si>
    <t>Rozvoj města</t>
  </si>
  <si>
    <t>Skatepark</t>
  </si>
  <si>
    <t>Zahradní město - vybudování komunikace a rekonstrukce stávající</t>
  </si>
  <si>
    <t>Majetek</t>
  </si>
  <si>
    <t>0001022000000</t>
  </si>
  <si>
    <t xml:space="preserve">výkupy pozemků </t>
  </si>
  <si>
    <t>Služby města</t>
  </si>
  <si>
    <t>0001023000000</t>
  </si>
  <si>
    <t>hřbitov - DDHM</t>
  </si>
  <si>
    <t>hřbitov - investice stroje</t>
  </si>
  <si>
    <t>Mzdy a personalistika</t>
  </si>
  <si>
    <t>0001033000000</t>
  </si>
  <si>
    <t>mzdové prostředky zaměstnanci MěÚ</t>
  </si>
  <si>
    <t>sociální pojištění - zaměstnanci MěÚ</t>
  </si>
  <si>
    <t>zdravotní pojištění - zaměstnanci MěÚ</t>
  </si>
  <si>
    <t>Dotace</t>
  </si>
  <si>
    <t>převod z vlastních fondů - hospodářská činnost</t>
  </si>
  <si>
    <t>rezerva</t>
  </si>
  <si>
    <t>Provozní příspěvky</t>
  </si>
  <si>
    <t>0001051000000</t>
  </si>
  <si>
    <t>Podřipské muzeum  - provozní příspěvek</t>
  </si>
  <si>
    <t xml:space="preserve">správní poplatky řidičské průkazy </t>
  </si>
  <si>
    <t>správní poplatky - dopravní úřad</t>
  </si>
  <si>
    <t>správní polatky - průkaz taxi</t>
  </si>
  <si>
    <t>správní poplatky - dopravní úřad - tachografy</t>
  </si>
  <si>
    <t>pokuty - dopravní úřad</t>
  </si>
  <si>
    <t>Nedaňové příjmy</t>
  </si>
  <si>
    <t xml:space="preserve">MŠ Pastelka Libušina - provozní příspěvek </t>
  </si>
  <si>
    <t xml:space="preserve">MŠ Sluníčko Školní - provozní příspěvek </t>
  </si>
  <si>
    <t>MŠ Písnička - U Mevy, Řipská - provozní příspěvek</t>
  </si>
  <si>
    <t>MŠ Pohádka, J. Hory - provozní příspěvek</t>
  </si>
  <si>
    <t>MŠ T.G. Masarykova, Dobrovského - provozní příspěvek</t>
  </si>
  <si>
    <t>ZŠ Karla Jeřábka - provozní příspěvek</t>
  </si>
  <si>
    <t>ZŠ  Jungmannova - provozní příspěvek</t>
  </si>
  <si>
    <t xml:space="preserve">ZŠ a MŠ Školní - provozní příspěvek </t>
  </si>
  <si>
    <t>ZUŠ - provozní příspěvek</t>
  </si>
  <si>
    <t>DDM TREND - provozní příspěvek</t>
  </si>
  <si>
    <t>Výdaje financování</t>
  </si>
  <si>
    <t>3.</t>
  </si>
  <si>
    <t>4.</t>
  </si>
  <si>
    <t>5.</t>
  </si>
  <si>
    <t>6.</t>
  </si>
  <si>
    <t>7.</t>
  </si>
  <si>
    <t>8.</t>
  </si>
  <si>
    <t>9.</t>
  </si>
  <si>
    <t>10.</t>
  </si>
  <si>
    <t>I RO ZM 28.02.2024</t>
  </si>
  <si>
    <t>Příloha: 8B</t>
  </si>
  <si>
    <t>bankovní účty</t>
  </si>
  <si>
    <t>ZŠ Jungmannova - rekonstrukce tříd</t>
  </si>
  <si>
    <t>správní poplatky - stavební úřad</t>
  </si>
  <si>
    <t>Dotace v oblasti sociálně právní ochrany dětí (OSPOD)</t>
  </si>
  <si>
    <t>Dotace v oblasti sociálně právní ochrany dětí</t>
  </si>
  <si>
    <t>0001087000000</t>
  </si>
  <si>
    <t>hrubé mzdy</t>
  </si>
  <si>
    <t>sociální pojištění</t>
  </si>
  <si>
    <t>zdravotní pojištění</t>
  </si>
  <si>
    <t>Příloha 8A</t>
  </si>
  <si>
    <t>XIV. RO RM  ze dne 06.12.2023</t>
  </si>
  <si>
    <t>Ditace</t>
  </si>
  <si>
    <t>UNICEF - podpora v souvislosti s mimořádnou uprchlickou situací v ČR</t>
  </si>
  <si>
    <t>090500000</t>
  </si>
  <si>
    <t>0001083000000</t>
  </si>
  <si>
    <t>PHM</t>
  </si>
  <si>
    <t>školení a vzdělávání</t>
  </si>
  <si>
    <t>cestovné</t>
  </si>
  <si>
    <t>telefony</t>
  </si>
  <si>
    <t>Vratk adotace ZŠ Jungmannova SR</t>
  </si>
  <si>
    <t>Vratk adotace ZŠ Jungmannova EU</t>
  </si>
  <si>
    <t xml:space="preserve">poskytnuté náhrady </t>
  </si>
  <si>
    <t>I RO RM ze dne  24.01.2024</t>
  </si>
  <si>
    <t>Dotace na výkon státní správy a samosprávy v rámci souhrnného dotačního vztahu</t>
  </si>
  <si>
    <t>II RO ze dne RM 07.02.2024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</si>
</sst>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"/>
    <numFmt numFmtId="166" formatCode="#,##0.00000"/>
    <numFmt numFmtId="167" formatCode="#,##0.000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8"/>
      <name val="Arial CE"/>
      <charset val="238"/>
    </font>
    <font>
      <b/>
      <i/>
      <sz val="8"/>
      <name val="Arial"/>
      <family val="2"/>
      <charset val="238"/>
    </font>
    <font>
      <b/>
      <sz val="1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53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center"/>
    </xf>
    <xf numFmtId="0" fontId="7" fillId="0" borderId="4" xfId="0" applyFont="1" applyBorder="1"/>
    <xf numFmtId="3" fontId="8" fillId="0" borderId="4" xfId="0" applyNumberFormat="1" applyFont="1" applyBorder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3" fontId="12" fillId="0" borderId="4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164" fontId="3" fillId="0" borderId="0" xfId="0" applyNumberFormat="1" applyFont="1" applyAlignment="1">
      <alignment horizontal="center"/>
    </xf>
    <xf numFmtId="166" fontId="3" fillId="0" borderId="4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4" fillId="0" borderId="0" xfId="0" applyFont="1"/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BB935-4939-4A2C-A32A-2F2F995CE3D4}">
  <dimension ref="A1:Q81"/>
  <sheetViews>
    <sheetView workbookViewId="0">
      <selection activeCell="F26" sqref="F26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0.5703125" style="13" customWidth="1"/>
    <col min="15" max="15" width="14.7109375" style="7" customWidth="1"/>
    <col min="16" max="16384" width="9.140625" style="13"/>
  </cols>
  <sheetData>
    <row r="1" spans="1:15" s="9" customFormat="1" ht="20.25" x14ac:dyDescent="0.3">
      <c r="A1" s="9" t="s">
        <v>65</v>
      </c>
      <c r="G1" s="6"/>
      <c r="H1" s="10"/>
      <c r="O1" s="6"/>
    </row>
    <row r="2" spans="1:15" s="9" customFormat="1" ht="20.25" x14ac:dyDescent="0.3">
      <c r="A2" s="9" t="s">
        <v>66</v>
      </c>
      <c r="G2" s="6"/>
      <c r="H2" s="10"/>
      <c r="O2" s="6"/>
    </row>
    <row r="3" spans="1:15" s="11" customFormat="1" ht="15" thickBot="1" x14ac:dyDescent="0.25">
      <c r="G3" s="7"/>
      <c r="H3" s="12"/>
      <c r="O3" s="7"/>
    </row>
    <row r="4" spans="1:15" s="11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3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8" spans="1:15" x14ac:dyDescent="0.2">
      <c r="A8" s="49" t="s">
        <v>13</v>
      </c>
      <c r="B8" s="49"/>
      <c r="C8" s="49"/>
      <c r="D8" s="49"/>
      <c r="E8" s="49"/>
      <c r="F8" s="49"/>
      <c r="G8" s="49"/>
      <c r="H8" s="50" t="s">
        <v>9</v>
      </c>
      <c r="I8" s="49" t="s">
        <v>11</v>
      </c>
      <c r="J8" s="49"/>
      <c r="K8" s="49"/>
      <c r="L8" s="49"/>
      <c r="M8" s="49"/>
      <c r="N8" s="49"/>
      <c r="O8" s="49"/>
    </row>
    <row r="9" spans="1:15" x14ac:dyDescent="0.2">
      <c r="A9" s="16">
        <v>3639</v>
      </c>
      <c r="B9" s="16">
        <v>3113</v>
      </c>
      <c r="C9" s="16">
        <v>380</v>
      </c>
      <c r="D9" s="16"/>
      <c r="E9" s="17"/>
      <c r="F9" s="18" t="s">
        <v>14</v>
      </c>
      <c r="G9" s="19">
        <v>4</v>
      </c>
      <c r="H9" s="50"/>
      <c r="I9" s="16">
        <v>6171</v>
      </c>
      <c r="J9" s="16">
        <v>5901</v>
      </c>
      <c r="K9" s="16">
        <v>1</v>
      </c>
      <c r="L9" s="16"/>
      <c r="M9" s="17" t="s">
        <v>12</v>
      </c>
      <c r="N9" s="36" t="s">
        <v>36</v>
      </c>
      <c r="O9" s="28">
        <v>4</v>
      </c>
    </row>
    <row r="12" spans="1:15" x14ac:dyDescent="0.2">
      <c r="A12" s="49" t="s">
        <v>15</v>
      </c>
      <c r="B12" s="49"/>
      <c r="C12" s="49"/>
      <c r="D12" s="49"/>
      <c r="E12" s="49"/>
      <c r="F12" s="49"/>
      <c r="G12" s="49"/>
      <c r="H12" s="50" t="s">
        <v>10</v>
      </c>
      <c r="I12" s="49" t="s">
        <v>11</v>
      </c>
      <c r="J12" s="49"/>
      <c r="K12" s="49"/>
      <c r="L12" s="49"/>
      <c r="M12" s="49"/>
      <c r="N12" s="49"/>
      <c r="O12" s="49"/>
    </row>
    <row r="13" spans="1:15" x14ac:dyDescent="0.2">
      <c r="A13" s="20"/>
      <c r="B13" s="16">
        <v>1122</v>
      </c>
      <c r="C13" s="16"/>
      <c r="D13" s="16"/>
      <c r="E13" s="17"/>
      <c r="F13" s="18" t="s">
        <v>16</v>
      </c>
      <c r="G13" s="21">
        <v>250</v>
      </c>
      <c r="H13" s="50"/>
      <c r="I13" s="16">
        <v>6399</v>
      </c>
      <c r="J13" s="16">
        <v>5365</v>
      </c>
      <c r="K13" s="16">
        <v>1</v>
      </c>
      <c r="L13" s="16"/>
      <c r="M13" s="17" t="s">
        <v>12</v>
      </c>
      <c r="N13" s="18" t="s">
        <v>17</v>
      </c>
      <c r="O13" s="28">
        <v>250</v>
      </c>
    </row>
    <row r="16" spans="1:15" x14ac:dyDescent="0.2">
      <c r="H16" s="50" t="s">
        <v>57</v>
      </c>
      <c r="I16" s="49" t="s">
        <v>19</v>
      </c>
      <c r="J16" s="49"/>
      <c r="K16" s="49"/>
      <c r="L16" s="49"/>
      <c r="M16" s="49"/>
      <c r="N16" s="49"/>
      <c r="O16" s="49"/>
    </row>
    <row r="17" spans="8:17" x14ac:dyDescent="0.2">
      <c r="H17" s="50"/>
      <c r="I17" s="16">
        <v>3429</v>
      </c>
      <c r="J17" s="16">
        <v>6121</v>
      </c>
      <c r="K17" s="16">
        <v>2089</v>
      </c>
      <c r="L17" s="16"/>
      <c r="M17" s="17" t="s">
        <v>18</v>
      </c>
      <c r="N17" s="18" t="s">
        <v>20</v>
      </c>
      <c r="O17" s="28">
        <v>1180</v>
      </c>
    </row>
    <row r="18" spans="8:17" x14ac:dyDescent="0.2">
      <c r="H18" s="50"/>
      <c r="I18" s="16">
        <v>2212</v>
      </c>
      <c r="J18" s="16">
        <v>6121</v>
      </c>
      <c r="K18" s="16">
        <v>2092</v>
      </c>
      <c r="L18" s="16"/>
      <c r="M18" s="17" t="s">
        <v>18</v>
      </c>
      <c r="N18" s="37" t="s">
        <v>21</v>
      </c>
      <c r="O18" s="28">
        <v>2000</v>
      </c>
    </row>
    <row r="19" spans="8:17" x14ac:dyDescent="0.2">
      <c r="H19" s="50"/>
      <c r="I19" s="49" t="s">
        <v>11</v>
      </c>
      <c r="J19" s="49"/>
      <c r="K19" s="49"/>
      <c r="L19" s="49"/>
      <c r="M19" s="49"/>
      <c r="N19" s="49"/>
      <c r="O19" s="49"/>
    </row>
    <row r="20" spans="8:17" x14ac:dyDescent="0.2">
      <c r="H20" s="50"/>
      <c r="I20" s="16">
        <v>6171</v>
      </c>
      <c r="J20" s="16">
        <v>5901</v>
      </c>
      <c r="K20" s="16">
        <v>1</v>
      </c>
      <c r="L20" s="16"/>
      <c r="M20" s="17" t="s">
        <v>12</v>
      </c>
      <c r="N20" s="36" t="s">
        <v>36</v>
      </c>
      <c r="O20" s="28">
        <v>-3180</v>
      </c>
    </row>
    <row r="24" spans="8:17" x14ac:dyDescent="0.2">
      <c r="H24" s="50" t="s">
        <v>58</v>
      </c>
      <c r="I24" s="49" t="s">
        <v>22</v>
      </c>
      <c r="J24" s="49"/>
      <c r="K24" s="49"/>
      <c r="L24" s="49"/>
      <c r="M24" s="49"/>
      <c r="N24" s="49"/>
      <c r="O24" s="49"/>
    </row>
    <row r="25" spans="8:17" ht="15" x14ac:dyDescent="0.2">
      <c r="H25" s="50"/>
      <c r="I25" s="16">
        <v>3639</v>
      </c>
      <c r="J25" s="16">
        <v>6130</v>
      </c>
      <c r="K25" s="16">
        <v>800</v>
      </c>
      <c r="L25" s="16"/>
      <c r="M25" s="17" t="s">
        <v>23</v>
      </c>
      <c r="N25" s="18" t="s">
        <v>24</v>
      </c>
      <c r="O25" s="28">
        <v>400</v>
      </c>
      <c r="Q25" s="22"/>
    </row>
    <row r="26" spans="8:17" ht="15" x14ac:dyDescent="0.2">
      <c r="H26" s="50"/>
      <c r="I26" s="49" t="s">
        <v>11</v>
      </c>
      <c r="J26" s="49"/>
      <c r="K26" s="49"/>
      <c r="L26" s="49"/>
      <c r="M26" s="49"/>
      <c r="N26" s="49"/>
      <c r="O26" s="49"/>
      <c r="Q26" s="22"/>
    </row>
    <row r="27" spans="8:17" ht="15" x14ac:dyDescent="0.2">
      <c r="H27" s="50"/>
      <c r="I27" s="16">
        <v>6171</v>
      </c>
      <c r="J27" s="16">
        <v>5901</v>
      </c>
      <c r="K27" s="16">
        <v>1</v>
      </c>
      <c r="L27" s="16"/>
      <c r="M27" s="17" t="s">
        <v>12</v>
      </c>
      <c r="N27" s="36" t="s">
        <v>36</v>
      </c>
      <c r="O27" s="28">
        <v>-400</v>
      </c>
      <c r="Q27" s="23"/>
    </row>
    <row r="28" spans="8:17" ht="15" x14ac:dyDescent="0.2">
      <c r="Q28" s="23"/>
    </row>
    <row r="30" spans="8:17" x14ac:dyDescent="0.2">
      <c r="H30" s="50" t="s">
        <v>59</v>
      </c>
      <c r="I30" s="49" t="s">
        <v>25</v>
      </c>
      <c r="J30" s="49"/>
      <c r="K30" s="49"/>
      <c r="L30" s="49"/>
      <c r="M30" s="49"/>
      <c r="N30" s="49"/>
      <c r="O30" s="49"/>
    </row>
    <row r="31" spans="8:17" x14ac:dyDescent="0.2">
      <c r="H31" s="50"/>
      <c r="I31" s="16">
        <v>3632</v>
      </c>
      <c r="J31" s="16">
        <v>5137</v>
      </c>
      <c r="K31" s="16">
        <v>380</v>
      </c>
      <c r="L31" s="16"/>
      <c r="M31" s="17" t="s">
        <v>26</v>
      </c>
      <c r="N31" s="18" t="s">
        <v>27</v>
      </c>
      <c r="O31" s="28">
        <v>-53</v>
      </c>
    </row>
    <row r="32" spans="8:17" x14ac:dyDescent="0.2">
      <c r="H32" s="50"/>
      <c r="I32" s="16">
        <v>3632</v>
      </c>
      <c r="J32" s="16">
        <v>6122</v>
      </c>
      <c r="K32" s="16">
        <v>380</v>
      </c>
      <c r="L32" s="16"/>
      <c r="M32" s="17" t="s">
        <v>26</v>
      </c>
      <c r="N32" s="18" t="s">
        <v>28</v>
      </c>
      <c r="O32" s="28">
        <v>53</v>
      </c>
    </row>
    <row r="37" spans="1:15" x14ac:dyDescent="0.2">
      <c r="A37" s="49" t="s">
        <v>15</v>
      </c>
      <c r="B37" s="49"/>
      <c r="C37" s="49"/>
      <c r="D37" s="49"/>
      <c r="E37" s="49"/>
      <c r="F37" s="49"/>
      <c r="G37" s="49"/>
      <c r="H37" s="50" t="s">
        <v>60</v>
      </c>
      <c r="I37" s="51" t="s">
        <v>29</v>
      </c>
      <c r="J37" s="51"/>
      <c r="K37" s="51"/>
      <c r="L37" s="51"/>
      <c r="M37" s="51"/>
      <c r="N37" s="51"/>
      <c r="O37" s="51"/>
    </row>
    <row r="38" spans="1:15" ht="15" customHeight="1" x14ac:dyDescent="0.2">
      <c r="A38" s="20"/>
      <c r="B38" s="16">
        <v>1361</v>
      </c>
      <c r="C38" s="16">
        <v>1001</v>
      </c>
      <c r="D38" s="16"/>
      <c r="E38" s="17"/>
      <c r="F38" s="18" t="s">
        <v>40</v>
      </c>
      <c r="G38" s="21">
        <v>400</v>
      </c>
      <c r="H38" s="50"/>
      <c r="I38" s="16">
        <v>621</v>
      </c>
      <c r="J38" s="16">
        <v>6171</v>
      </c>
      <c r="K38" s="16">
        <v>5011</v>
      </c>
      <c r="L38" s="16"/>
      <c r="M38" s="17" t="s">
        <v>30</v>
      </c>
      <c r="N38" s="18" t="s">
        <v>31</v>
      </c>
      <c r="O38" s="28">
        <v>1870</v>
      </c>
    </row>
    <row r="39" spans="1:15" ht="15" customHeight="1" x14ac:dyDescent="0.2">
      <c r="A39" s="20"/>
      <c r="B39" s="16">
        <v>1361</v>
      </c>
      <c r="C39" s="16">
        <v>1000</v>
      </c>
      <c r="D39" s="16"/>
      <c r="E39" s="17"/>
      <c r="F39" s="18" t="s">
        <v>41</v>
      </c>
      <c r="G39" s="21">
        <v>300</v>
      </c>
      <c r="H39" s="50"/>
      <c r="I39" s="16">
        <v>621</v>
      </c>
      <c r="J39" s="16">
        <v>6171</v>
      </c>
      <c r="K39" s="16">
        <v>5031</v>
      </c>
      <c r="L39" s="16"/>
      <c r="M39" s="17" t="s">
        <v>30</v>
      </c>
      <c r="N39" s="18" t="s">
        <v>32</v>
      </c>
      <c r="O39" s="28">
        <v>463</v>
      </c>
    </row>
    <row r="40" spans="1:15" ht="15" customHeight="1" x14ac:dyDescent="0.2">
      <c r="A40" s="20"/>
      <c r="B40" s="16">
        <v>1361</v>
      </c>
      <c r="C40" s="16">
        <v>1002</v>
      </c>
      <c r="D40" s="16"/>
      <c r="E40" s="17"/>
      <c r="F40" s="18" t="s">
        <v>42</v>
      </c>
      <c r="G40" s="21">
        <v>150</v>
      </c>
      <c r="H40" s="50"/>
      <c r="I40" s="16">
        <v>621</v>
      </c>
      <c r="J40" s="16">
        <v>6171</v>
      </c>
      <c r="K40" s="16">
        <v>5032</v>
      </c>
      <c r="L40" s="16"/>
      <c r="M40" s="17" t="s">
        <v>30</v>
      </c>
      <c r="N40" s="18" t="s">
        <v>33</v>
      </c>
      <c r="O40" s="28">
        <v>167</v>
      </c>
    </row>
    <row r="41" spans="1:15" ht="15" customHeight="1" x14ac:dyDescent="0.2">
      <c r="A41" s="20"/>
      <c r="B41" s="16">
        <v>1361</v>
      </c>
      <c r="C41" s="16">
        <v>1011</v>
      </c>
      <c r="D41" s="16"/>
      <c r="E41" s="17"/>
      <c r="F41" s="18" t="s">
        <v>43</v>
      </c>
      <c r="G41" s="21">
        <v>300</v>
      </c>
      <c r="H41" s="50"/>
      <c r="I41" s="49" t="s">
        <v>11</v>
      </c>
      <c r="J41" s="49"/>
      <c r="K41" s="49"/>
      <c r="L41" s="49"/>
      <c r="M41" s="49"/>
      <c r="N41" s="49"/>
      <c r="O41" s="49"/>
    </row>
    <row r="42" spans="1:15" ht="15" customHeight="1" x14ac:dyDescent="0.2">
      <c r="A42" s="20"/>
      <c r="B42" s="38">
        <v>1361</v>
      </c>
      <c r="C42" s="38">
        <v>400</v>
      </c>
      <c r="D42" s="38"/>
      <c r="E42" s="39"/>
      <c r="F42" s="40" t="s">
        <v>69</v>
      </c>
      <c r="G42" s="21">
        <v>300</v>
      </c>
      <c r="H42" s="50"/>
      <c r="I42" s="16">
        <v>6171</v>
      </c>
      <c r="J42" s="16">
        <v>5901</v>
      </c>
      <c r="K42" s="16">
        <v>1</v>
      </c>
      <c r="L42" s="16"/>
      <c r="M42" s="17" t="s">
        <v>12</v>
      </c>
      <c r="N42" s="36" t="s">
        <v>36</v>
      </c>
      <c r="O42" s="28">
        <v>-850</v>
      </c>
    </row>
    <row r="43" spans="1:15" ht="15" customHeight="1" x14ac:dyDescent="0.2">
      <c r="A43" s="49" t="s">
        <v>45</v>
      </c>
      <c r="B43" s="49"/>
      <c r="C43" s="49"/>
      <c r="D43" s="49"/>
      <c r="E43" s="49"/>
      <c r="F43" s="49"/>
      <c r="G43" s="49"/>
      <c r="H43" s="50"/>
      <c r="I43" s="20"/>
      <c r="J43" s="20"/>
      <c r="K43" s="20"/>
      <c r="L43" s="20"/>
      <c r="M43" s="20"/>
      <c r="N43" s="20"/>
      <c r="O43" s="28"/>
    </row>
    <row r="44" spans="1:15" ht="15" customHeight="1" x14ac:dyDescent="0.2">
      <c r="A44" s="29">
        <v>2299</v>
      </c>
      <c r="B44" s="29">
        <v>2212</v>
      </c>
      <c r="C44" s="29">
        <v>1009</v>
      </c>
      <c r="D44" s="29"/>
      <c r="E44" s="30"/>
      <c r="F44" s="31" t="s">
        <v>44</v>
      </c>
      <c r="G44" s="32">
        <v>200</v>
      </c>
      <c r="H44" s="50"/>
      <c r="I44" s="20"/>
      <c r="J44" s="20"/>
      <c r="K44" s="20"/>
      <c r="L44" s="20"/>
      <c r="M44" s="20"/>
      <c r="N44" s="20"/>
      <c r="O44" s="28"/>
    </row>
    <row r="45" spans="1:15" ht="15" customHeight="1" x14ac:dyDescent="0.2">
      <c r="A45" s="33"/>
      <c r="B45" s="33"/>
      <c r="C45" s="33"/>
      <c r="D45" s="33"/>
      <c r="E45" s="34"/>
      <c r="F45" s="35"/>
      <c r="G45" s="27"/>
    </row>
    <row r="46" spans="1:15" ht="15" customHeight="1" x14ac:dyDescent="0.2">
      <c r="A46" s="33"/>
      <c r="B46" s="33"/>
      <c r="C46" s="33"/>
      <c r="D46" s="33"/>
      <c r="E46" s="34"/>
      <c r="F46" s="35"/>
      <c r="G46" s="27"/>
    </row>
    <row r="49" spans="1:15" x14ac:dyDescent="0.2">
      <c r="H49" s="50" t="s">
        <v>61</v>
      </c>
      <c r="I49" s="49" t="s">
        <v>37</v>
      </c>
      <c r="J49" s="49"/>
      <c r="K49" s="49"/>
      <c r="L49" s="49"/>
      <c r="M49" s="49"/>
      <c r="N49" s="49"/>
      <c r="O49" s="49"/>
    </row>
    <row r="50" spans="1:15" x14ac:dyDescent="0.2">
      <c r="H50" s="50"/>
      <c r="I50" s="16">
        <v>3315</v>
      </c>
      <c r="J50" s="16">
        <v>5331</v>
      </c>
      <c r="K50" s="16">
        <v>924</v>
      </c>
      <c r="L50" s="16"/>
      <c r="M50" s="17" t="s">
        <v>38</v>
      </c>
      <c r="N50" s="18" t="s">
        <v>39</v>
      </c>
      <c r="O50" s="28">
        <v>157</v>
      </c>
    </row>
    <row r="51" spans="1:15" x14ac:dyDescent="0.2">
      <c r="H51" s="50"/>
      <c r="I51" s="49" t="s">
        <v>11</v>
      </c>
      <c r="J51" s="49"/>
      <c r="K51" s="49"/>
      <c r="L51" s="49"/>
      <c r="M51" s="49"/>
      <c r="N51" s="49"/>
      <c r="O51" s="49"/>
    </row>
    <row r="52" spans="1:15" x14ac:dyDescent="0.2">
      <c r="H52" s="50"/>
      <c r="I52" s="16">
        <v>6171</v>
      </c>
      <c r="J52" s="16">
        <v>5901</v>
      </c>
      <c r="K52" s="16">
        <v>1</v>
      </c>
      <c r="L52" s="16"/>
      <c r="M52" s="17" t="s">
        <v>12</v>
      </c>
      <c r="N52" s="36" t="s">
        <v>36</v>
      </c>
      <c r="O52" s="28">
        <v>-157</v>
      </c>
    </row>
    <row r="53" spans="1:15" x14ac:dyDescent="0.2">
      <c r="I53" s="24"/>
      <c r="J53" s="24"/>
      <c r="K53" s="24"/>
      <c r="L53" s="24"/>
      <c r="M53" s="25"/>
      <c r="N53" s="26"/>
    </row>
    <row r="55" spans="1:15" x14ac:dyDescent="0.2">
      <c r="A55" s="49" t="s">
        <v>34</v>
      </c>
      <c r="B55" s="49"/>
      <c r="C55" s="49"/>
      <c r="D55" s="49"/>
      <c r="E55" s="49"/>
      <c r="F55" s="49"/>
      <c r="G55" s="49"/>
      <c r="H55" s="50" t="s">
        <v>62</v>
      </c>
      <c r="I55" s="49" t="s">
        <v>56</v>
      </c>
      <c r="J55" s="49"/>
      <c r="K55" s="49"/>
      <c r="L55" s="49"/>
      <c r="M55" s="49"/>
      <c r="N55" s="49"/>
      <c r="O55" s="49"/>
    </row>
    <row r="56" spans="1:15" x14ac:dyDescent="0.2">
      <c r="A56" s="16">
        <v>6330</v>
      </c>
      <c r="B56" s="16">
        <v>4131</v>
      </c>
      <c r="C56" s="16"/>
      <c r="D56" s="16"/>
      <c r="E56" s="17"/>
      <c r="F56" s="18" t="s">
        <v>35</v>
      </c>
      <c r="G56" s="21">
        <v>10000</v>
      </c>
      <c r="H56" s="50"/>
      <c r="I56" s="16"/>
      <c r="J56" s="16">
        <v>8115</v>
      </c>
      <c r="K56" s="16"/>
      <c r="L56" s="16"/>
      <c r="M56" s="17"/>
      <c r="N56" s="18" t="s">
        <v>67</v>
      </c>
      <c r="O56" s="28">
        <v>10000</v>
      </c>
    </row>
    <row r="61" spans="1:15" x14ac:dyDescent="0.2">
      <c r="H61" s="50" t="s">
        <v>63</v>
      </c>
      <c r="I61" s="49" t="s">
        <v>37</v>
      </c>
      <c r="J61" s="49"/>
      <c r="K61" s="49"/>
      <c r="L61" s="49"/>
      <c r="M61" s="49"/>
      <c r="N61" s="49"/>
      <c r="O61" s="49"/>
    </row>
    <row r="62" spans="1:15" x14ac:dyDescent="0.2">
      <c r="H62" s="50"/>
      <c r="I62" s="16">
        <v>3111</v>
      </c>
      <c r="J62" s="16">
        <v>5331</v>
      </c>
      <c r="K62" s="16">
        <v>901</v>
      </c>
      <c r="L62" s="16"/>
      <c r="M62" s="17" t="s">
        <v>38</v>
      </c>
      <c r="N62" s="18" t="s">
        <v>46</v>
      </c>
      <c r="O62" s="28">
        <v>-96</v>
      </c>
    </row>
    <row r="63" spans="1:15" x14ac:dyDescent="0.2">
      <c r="H63" s="50"/>
      <c r="I63" s="16">
        <v>3111</v>
      </c>
      <c r="J63" s="16">
        <v>5331</v>
      </c>
      <c r="K63" s="16">
        <v>902</v>
      </c>
      <c r="L63" s="16"/>
      <c r="M63" s="17" t="s">
        <v>38</v>
      </c>
      <c r="N63" s="18" t="s">
        <v>47</v>
      </c>
      <c r="O63" s="28">
        <v>-271</v>
      </c>
    </row>
    <row r="64" spans="1:15" x14ac:dyDescent="0.2">
      <c r="H64" s="50"/>
      <c r="I64" s="16">
        <v>3111</v>
      </c>
      <c r="J64" s="16">
        <v>5331</v>
      </c>
      <c r="K64" s="16">
        <v>903</v>
      </c>
      <c r="L64" s="16"/>
      <c r="M64" s="17" t="s">
        <v>38</v>
      </c>
      <c r="N64" s="18" t="s">
        <v>48</v>
      </c>
      <c r="O64" s="28">
        <v>-119</v>
      </c>
    </row>
    <row r="65" spans="8:15" x14ac:dyDescent="0.2">
      <c r="H65" s="50"/>
      <c r="I65" s="16">
        <v>3111</v>
      </c>
      <c r="J65" s="16">
        <v>5331</v>
      </c>
      <c r="K65" s="16">
        <v>904</v>
      </c>
      <c r="L65" s="16"/>
      <c r="M65" s="17" t="s">
        <v>38</v>
      </c>
      <c r="N65" s="18" t="s">
        <v>49</v>
      </c>
      <c r="O65" s="28">
        <v>-71</v>
      </c>
    </row>
    <row r="66" spans="8:15" x14ac:dyDescent="0.2">
      <c r="H66" s="50"/>
      <c r="I66" s="16">
        <v>3111</v>
      </c>
      <c r="J66" s="16">
        <v>5331</v>
      </c>
      <c r="K66" s="16">
        <v>905</v>
      </c>
      <c r="L66" s="16"/>
      <c r="M66" s="17" t="s">
        <v>38</v>
      </c>
      <c r="N66" s="18" t="s">
        <v>50</v>
      </c>
      <c r="O66" s="28">
        <v>-46</v>
      </c>
    </row>
    <row r="67" spans="8:15" x14ac:dyDescent="0.2">
      <c r="H67" s="50"/>
      <c r="I67" s="16">
        <v>3113</v>
      </c>
      <c r="J67" s="16">
        <v>5331</v>
      </c>
      <c r="K67" s="16">
        <v>911</v>
      </c>
      <c r="L67" s="16"/>
      <c r="M67" s="17" t="s">
        <v>38</v>
      </c>
      <c r="N67" s="18" t="s">
        <v>51</v>
      </c>
      <c r="O67" s="28">
        <v>-486</v>
      </c>
    </row>
    <row r="68" spans="8:15" x14ac:dyDescent="0.2">
      <c r="H68" s="50"/>
      <c r="I68" s="16">
        <v>3113</v>
      </c>
      <c r="J68" s="16">
        <v>5331</v>
      </c>
      <c r="K68" s="16">
        <v>912</v>
      </c>
      <c r="L68" s="16"/>
      <c r="M68" s="17" t="s">
        <v>38</v>
      </c>
      <c r="N68" s="18" t="s">
        <v>52</v>
      </c>
      <c r="O68" s="28">
        <v>-1323</v>
      </c>
    </row>
    <row r="69" spans="8:15" x14ac:dyDescent="0.2">
      <c r="H69" s="50"/>
      <c r="I69" s="16">
        <v>3113</v>
      </c>
      <c r="J69" s="16">
        <v>5331</v>
      </c>
      <c r="K69" s="16">
        <v>913</v>
      </c>
      <c r="L69" s="16"/>
      <c r="M69" s="17" t="s">
        <v>38</v>
      </c>
      <c r="N69" s="18" t="s">
        <v>53</v>
      </c>
      <c r="O69" s="28">
        <v>-892</v>
      </c>
    </row>
    <row r="70" spans="8:15" x14ac:dyDescent="0.2">
      <c r="H70" s="50"/>
      <c r="I70" s="16">
        <v>3231</v>
      </c>
      <c r="J70" s="16">
        <v>5331</v>
      </c>
      <c r="K70" s="16">
        <v>921</v>
      </c>
      <c r="L70" s="16"/>
      <c r="M70" s="17" t="s">
        <v>38</v>
      </c>
      <c r="N70" s="18" t="s">
        <v>54</v>
      </c>
      <c r="O70" s="28">
        <v>-254</v>
      </c>
    </row>
    <row r="71" spans="8:15" x14ac:dyDescent="0.2">
      <c r="H71" s="50"/>
      <c r="I71" s="16">
        <v>3315</v>
      </c>
      <c r="J71" s="16">
        <v>5331</v>
      </c>
      <c r="K71" s="16">
        <v>924</v>
      </c>
      <c r="L71" s="16"/>
      <c r="M71" s="17" t="s">
        <v>38</v>
      </c>
      <c r="N71" s="18" t="s">
        <v>39</v>
      </c>
      <c r="O71" s="28">
        <v>-54</v>
      </c>
    </row>
    <row r="72" spans="8:15" x14ac:dyDescent="0.2">
      <c r="H72" s="50"/>
      <c r="I72" s="16">
        <v>3421</v>
      </c>
      <c r="J72" s="16">
        <v>5331</v>
      </c>
      <c r="K72" s="16">
        <v>922</v>
      </c>
      <c r="L72" s="16"/>
      <c r="M72" s="17" t="s">
        <v>38</v>
      </c>
      <c r="N72" s="18" t="s">
        <v>55</v>
      </c>
      <c r="O72" s="28">
        <v>-106</v>
      </c>
    </row>
    <row r="73" spans="8:15" x14ac:dyDescent="0.2">
      <c r="H73" s="50"/>
      <c r="I73" s="49" t="s">
        <v>11</v>
      </c>
      <c r="J73" s="49"/>
      <c r="K73" s="49"/>
      <c r="L73" s="49"/>
      <c r="M73" s="49"/>
      <c r="N73" s="49"/>
      <c r="O73" s="49"/>
    </row>
    <row r="74" spans="8:15" x14ac:dyDescent="0.2">
      <c r="H74" s="50"/>
      <c r="I74" s="16">
        <v>6171</v>
      </c>
      <c r="J74" s="16">
        <v>5901</v>
      </c>
      <c r="K74" s="16">
        <v>1</v>
      </c>
      <c r="L74" s="16"/>
      <c r="M74" s="17" t="s">
        <v>12</v>
      </c>
      <c r="N74" s="36" t="s">
        <v>36</v>
      </c>
      <c r="O74" s="28">
        <v>3718</v>
      </c>
    </row>
    <row r="78" spans="8:15" x14ac:dyDescent="0.2">
      <c r="H78" s="50" t="s">
        <v>64</v>
      </c>
      <c r="I78" s="49" t="s">
        <v>19</v>
      </c>
      <c r="J78" s="49"/>
      <c r="K78" s="49"/>
      <c r="L78" s="49"/>
      <c r="M78" s="49"/>
      <c r="N78" s="49"/>
      <c r="O78" s="49"/>
    </row>
    <row r="79" spans="8:15" x14ac:dyDescent="0.2">
      <c r="H79" s="50"/>
      <c r="I79" s="16">
        <v>3113</v>
      </c>
      <c r="J79" s="16">
        <v>6121</v>
      </c>
      <c r="K79" s="16">
        <v>2912</v>
      </c>
      <c r="L79" s="16"/>
      <c r="M79" s="17" t="s">
        <v>18</v>
      </c>
      <c r="N79" s="18" t="s">
        <v>68</v>
      </c>
      <c r="O79" s="28">
        <v>800</v>
      </c>
    </row>
    <row r="80" spans="8:15" x14ac:dyDescent="0.2">
      <c r="H80" s="50"/>
      <c r="I80" s="49" t="s">
        <v>11</v>
      </c>
      <c r="J80" s="49"/>
      <c r="K80" s="49"/>
      <c r="L80" s="49"/>
      <c r="M80" s="49"/>
      <c r="N80" s="49"/>
      <c r="O80" s="49"/>
    </row>
    <row r="81" spans="8:15" x14ac:dyDescent="0.2">
      <c r="H81" s="50"/>
      <c r="I81" s="16">
        <v>6171</v>
      </c>
      <c r="J81" s="16">
        <v>5901</v>
      </c>
      <c r="K81" s="16">
        <v>1</v>
      </c>
      <c r="L81" s="16"/>
      <c r="M81" s="17" t="s">
        <v>12</v>
      </c>
      <c r="N81" s="36" t="s">
        <v>36</v>
      </c>
      <c r="O81" s="28">
        <v>-800</v>
      </c>
    </row>
  </sheetData>
  <mergeCells count="31">
    <mergeCell ref="I16:O16"/>
    <mergeCell ref="I19:O19"/>
    <mergeCell ref="H16:H20"/>
    <mergeCell ref="I12:O12"/>
    <mergeCell ref="I8:O8"/>
    <mergeCell ref="I37:O37"/>
    <mergeCell ref="H30:H32"/>
    <mergeCell ref="I30:O30"/>
    <mergeCell ref="I24:O24"/>
    <mergeCell ref="I26:O26"/>
    <mergeCell ref="H24:H27"/>
    <mergeCell ref="A37:G37"/>
    <mergeCell ref="A43:G43"/>
    <mergeCell ref="H37:H44"/>
    <mergeCell ref="A55:G55"/>
    <mergeCell ref="A8:G8"/>
    <mergeCell ref="H12:H13"/>
    <mergeCell ref="H8:H9"/>
    <mergeCell ref="A12:G12"/>
    <mergeCell ref="I41:O41"/>
    <mergeCell ref="I80:O80"/>
    <mergeCell ref="H78:H81"/>
    <mergeCell ref="I61:O61"/>
    <mergeCell ref="I73:O73"/>
    <mergeCell ref="H61:H74"/>
    <mergeCell ref="I78:O78"/>
    <mergeCell ref="I49:O49"/>
    <mergeCell ref="I51:O51"/>
    <mergeCell ref="H55:H56"/>
    <mergeCell ref="I55:O55"/>
    <mergeCell ref="H49:H52"/>
  </mergeCells>
  <pageMargins left="0.19685039370078741" right="0.19685039370078741" top="0" bottom="0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C9C94-1A18-4F6B-B4EF-B6F4426E4240}">
  <dimension ref="A1:O52"/>
  <sheetViews>
    <sheetView tabSelected="1" workbookViewId="0">
      <selection activeCell="A44" sqref="A44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0.5703125" style="13" customWidth="1"/>
    <col min="15" max="15" width="14.7109375" style="7" customWidth="1"/>
    <col min="16" max="16384" width="9.140625" style="13"/>
  </cols>
  <sheetData>
    <row r="1" spans="1:15" ht="23.25" x14ac:dyDescent="0.35">
      <c r="A1" s="52" t="s">
        <v>76</v>
      </c>
    </row>
    <row r="3" spans="1:15" s="9" customFormat="1" ht="20.25" x14ac:dyDescent="0.3">
      <c r="A3" s="9" t="s">
        <v>77</v>
      </c>
      <c r="G3" s="6"/>
      <c r="H3" s="10"/>
      <c r="O3" s="6"/>
    </row>
    <row r="4" spans="1:15" s="9" customFormat="1" ht="20.25" x14ac:dyDescent="0.3">
      <c r="G4" s="6"/>
      <c r="H4" s="10"/>
      <c r="O4" s="6"/>
    </row>
    <row r="5" spans="1:15" s="11" customFormat="1" ht="15" thickBot="1" x14ac:dyDescent="0.25">
      <c r="G5" s="7"/>
      <c r="H5" s="12"/>
      <c r="O5" s="7"/>
    </row>
    <row r="6" spans="1:15" s="11" customFormat="1" ht="15" thickBot="1" x14ac:dyDescent="0.25">
      <c r="A6" s="1" t="s">
        <v>0</v>
      </c>
      <c r="B6" s="2" t="s">
        <v>1</v>
      </c>
      <c r="C6" s="2" t="s">
        <v>2</v>
      </c>
      <c r="D6" s="2" t="s">
        <v>3</v>
      </c>
      <c r="E6" s="2"/>
      <c r="F6" s="3" t="s">
        <v>4</v>
      </c>
      <c r="G6" s="5" t="s">
        <v>5</v>
      </c>
      <c r="H6" s="3" t="s">
        <v>6</v>
      </c>
      <c r="I6" s="4" t="s">
        <v>0</v>
      </c>
      <c r="J6" s="4" t="s">
        <v>1</v>
      </c>
      <c r="K6" s="4" t="s">
        <v>2</v>
      </c>
      <c r="L6" s="2" t="s">
        <v>3</v>
      </c>
      <c r="M6" s="2" t="s">
        <v>8</v>
      </c>
      <c r="N6" s="3" t="s">
        <v>7</v>
      </c>
      <c r="O6" s="8" t="s">
        <v>5</v>
      </c>
    </row>
    <row r="9" spans="1:15" x14ac:dyDescent="0.2">
      <c r="A9" s="49" t="s">
        <v>34</v>
      </c>
      <c r="B9" s="49"/>
      <c r="C9" s="49"/>
      <c r="D9" s="49"/>
      <c r="E9" s="49"/>
      <c r="F9" s="49"/>
      <c r="G9" s="49"/>
      <c r="H9" s="50" t="s">
        <v>9</v>
      </c>
      <c r="I9" s="49" t="s">
        <v>70</v>
      </c>
      <c r="J9" s="49"/>
      <c r="K9" s="49"/>
      <c r="L9" s="49"/>
      <c r="M9" s="49"/>
      <c r="N9" s="49"/>
      <c r="O9" s="49"/>
    </row>
    <row r="10" spans="1:15" x14ac:dyDescent="0.2">
      <c r="A10" s="20"/>
      <c r="B10" s="16">
        <v>4116</v>
      </c>
      <c r="C10" s="16">
        <v>523</v>
      </c>
      <c r="D10" s="16">
        <v>13024</v>
      </c>
      <c r="E10" s="17"/>
      <c r="F10" s="18" t="s">
        <v>71</v>
      </c>
      <c r="G10" s="41">
        <v>32.9</v>
      </c>
      <c r="H10" s="50"/>
      <c r="I10" s="16">
        <v>4399</v>
      </c>
      <c r="J10" s="16">
        <v>5011</v>
      </c>
      <c r="K10" s="16">
        <v>523</v>
      </c>
      <c r="L10" s="16">
        <v>13024</v>
      </c>
      <c r="M10" s="42" t="s">
        <v>72</v>
      </c>
      <c r="N10" s="31" t="s">
        <v>73</v>
      </c>
      <c r="O10" s="41">
        <v>24</v>
      </c>
    </row>
    <row r="11" spans="1:15" x14ac:dyDescent="0.2">
      <c r="A11" s="20"/>
      <c r="B11" s="20"/>
      <c r="C11" s="20"/>
      <c r="D11" s="20"/>
      <c r="E11" s="20"/>
      <c r="F11" s="20"/>
      <c r="G11" s="21"/>
      <c r="H11" s="50"/>
      <c r="I11" s="16">
        <v>4399</v>
      </c>
      <c r="J11" s="16">
        <v>5031</v>
      </c>
      <c r="K11" s="16">
        <v>523</v>
      </c>
      <c r="L11" s="16">
        <v>13024</v>
      </c>
      <c r="M11" s="42" t="s">
        <v>72</v>
      </c>
      <c r="N11" s="31" t="s">
        <v>74</v>
      </c>
      <c r="O11" s="28">
        <v>6</v>
      </c>
    </row>
    <row r="12" spans="1:15" x14ac:dyDescent="0.2">
      <c r="A12" s="20"/>
      <c r="B12" s="20"/>
      <c r="C12" s="20"/>
      <c r="D12" s="20"/>
      <c r="E12" s="20"/>
      <c r="F12" s="20"/>
      <c r="G12" s="21"/>
      <c r="H12" s="50"/>
      <c r="I12" s="16">
        <v>4399</v>
      </c>
      <c r="J12" s="16">
        <v>5032</v>
      </c>
      <c r="K12" s="16">
        <v>523</v>
      </c>
      <c r="L12" s="16">
        <v>13024</v>
      </c>
      <c r="M12" s="42" t="s">
        <v>72</v>
      </c>
      <c r="N12" s="31" t="s">
        <v>75</v>
      </c>
      <c r="O12" s="43">
        <v>2.9</v>
      </c>
    </row>
    <row r="17" spans="1:15" ht="20.25" x14ac:dyDescent="0.3">
      <c r="A17" s="9" t="s">
        <v>89</v>
      </c>
      <c r="B17" s="9"/>
      <c r="C17" s="9"/>
      <c r="D17" s="9"/>
      <c r="E17" s="9"/>
      <c r="F17" s="9"/>
      <c r="G17" s="6"/>
      <c r="H17" s="10"/>
      <c r="I17" s="9"/>
      <c r="J17" s="9"/>
      <c r="K17" s="9"/>
      <c r="L17" s="9"/>
      <c r="M17" s="9"/>
      <c r="N17" s="9"/>
      <c r="O17" s="6"/>
    </row>
    <row r="18" spans="1:15" ht="20.25" x14ac:dyDescent="0.3">
      <c r="A18" s="9"/>
      <c r="B18" s="9"/>
      <c r="C18" s="9"/>
      <c r="D18" s="9"/>
      <c r="E18" s="9"/>
      <c r="F18" s="9"/>
      <c r="G18" s="6"/>
      <c r="H18" s="10"/>
      <c r="I18" s="9"/>
      <c r="J18" s="9"/>
      <c r="K18" s="9"/>
      <c r="L18" s="9"/>
      <c r="M18" s="9"/>
      <c r="N18" s="9"/>
      <c r="O18" s="6"/>
    </row>
    <row r="19" spans="1:15" ht="15" thickBot="1" x14ac:dyDescent="0.25">
      <c r="A19" s="11"/>
      <c r="B19" s="11"/>
      <c r="C19" s="11"/>
      <c r="D19" s="11"/>
      <c r="E19" s="11"/>
      <c r="F19" s="11"/>
      <c r="G19" s="7"/>
      <c r="H19" s="12"/>
      <c r="I19" s="11"/>
      <c r="J19" s="11"/>
      <c r="K19" s="11"/>
      <c r="L19" s="11"/>
      <c r="M19" s="11"/>
      <c r="N19" s="11"/>
    </row>
    <row r="20" spans="1:15" ht="15" thickBot="1" x14ac:dyDescent="0.25">
      <c r="A20" s="1" t="s">
        <v>0</v>
      </c>
      <c r="B20" s="2" t="s">
        <v>1</v>
      </c>
      <c r="C20" s="2" t="s">
        <v>2</v>
      </c>
      <c r="D20" s="2" t="s">
        <v>3</v>
      </c>
      <c r="E20" s="2"/>
      <c r="F20" s="3" t="s">
        <v>4</v>
      </c>
      <c r="G20" s="5" t="s">
        <v>5</v>
      </c>
      <c r="H20" s="3" t="s">
        <v>6</v>
      </c>
      <c r="I20" s="4" t="s">
        <v>0</v>
      </c>
      <c r="J20" s="4" t="s">
        <v>1</v>
      </c>
      <c r="K20" s="4" t="s">
        <v>2</v>
      </c>
      <c r="L20" s="2" t="s">
        <v>3</v>
      </c>
      <c r="M20" s="2" t="s">
        <v>8</v>
      </c>
      <c r="N20" s="3" t="s">
        <v>7</v>
      </c>
      <c r="O20" s="8" t="s">
        <v>5</v>
      </c>
    </row>
    <row r="24" spans="1:15" x14ac:dyDescent="0.2">
      <c r="A24" s="49" t="s">
        <v>78</v>
      </c>
      <c r="B24" s="49"/>
      <c r="C24" s="49"/>
      <c r="D24" s="49"/>
      <c r="E24" s="49"/>
      <c r="F24" s="49"/>
      <c r="G24" s="49"/>
      <c r="H24" s="50" t="s">
        <v>9</v>
      </c>
      <c r="I24" s="49" t="s">
        <v>79</v>
      </c>
      <c r="J24" s="49"/>
      <c r="K24" s="49"/>
      <c r="L24" s="49"/>
      <c r="M24" s="49"/>
      <c r="N24" s="49"/>
      <c r="O24" s="49"/>
    </row>
    <row r="25" spans="1:15" x14ac:dyDescent="0.2">
      <c r="A25" s="20"/>
      <c r="B25" s="16">
        <v>4152</v>
      </c>
      <c r="C25" s="16">
        <v>525</v>
      </c>
      <c r="D25" s="16" t="s">
        <v>80</v>
      </c>
      <c r="E25" s="17"/>
      <c r="F25" s="18" t="s">
        <v>79</v>
      </c>
      <c r="G25" s="19">
        <v>86.057000000000002</v>
      </c>
      <c r="H25" s="50"/>
      <c r="I25" s="44">
        <v>4342</v>
      </c>
      <c r="J25" s="16">
        <v>5011</v>
      </c>
      <c r="K25" s="16">
        <v>525</v>
      </c>
      <c r="L25" s="16" t="s">
        <v>80</v>
      </c>
      <c r="M25" s="17" t="s">
        <v>81</v>
      </c>
      <c r="N25" s="31" t="s">
        <v>73</v>
      </c>
      <c r="O25" s="28">
        <v>40</v>
      </c>
    </row>
    <row r="26" spans="1:15" x14ac:dyDescent="0.2">
      <c r="A26" s="20"/>
      <c r="B26" s="20"/>
      <c r="C26" s="20"/>
      <c r="D26" s="20"/>
      <c r="E26" s="20"/>
      <c r="F26" s="20"/>
      <c r="G26" s="21"/>
      <c r="H26" s="50"/>
      <c r="I26" s="44">
        <v>4342</v>
      </c>
      <c r="J26" s="16">
        <v>5031</v>
      </c>
      <c r="K26" s="16">
        <v>525</v>
      </c>
      <c r="L26" s="16" t="s">
        <v>80</v>
      </c>
      <c r="M26" s="17" t="s">
        <v>81</v>
      </c>
      <c r="N26" s="31" t="s">
        <v>74</v>
      </c>
      <c r="O26" s="28">
        <v>7</v>
      </c>
    </row>
    <row r="27" spans="1:15" x14ac:dyDescent="0.2">
      <c r="A27" s="20"/>
      <c r="B27" s="20"/>
      <c r="C27" s="20"/>
      <c r="D27" s="20"/>
      <c r="E27" s="20"/>
      <c r="F27" s="20"/>
      <c r="G27" s="21"/>
      <c r="H27" s="50"/>
      <c r="I27" s="44">
        <v>4342</v>
      </c>
      <c r="J27" s="16">
        <v>5032</v>
      </c>
      <c r="K27" s="16">
        <v>525</v>
      </c>
      <c r="L27" s="16" t="s">
        <v>80</v>
      </c>
      <c r="M27" s="17" t="s">
        <v>81</v>
      </c>
      <c r="N27" s="31" t="s">
        <v>75</v>
      </c>
      <c r="O27" s="19">
        <v>5.0570000000000004</v>
      </c>
    </row>
    <row r="28" spans="1:15" x14ac:dyDescent="0.2">
      <c r="A28" s="20"/>
      <c r="B28" s="20"/>
      <c r="C28" s="20"/>
      <c r="D28" s="20"/>
      <c r="E28" s="20"/>
      <c r="F28" s="20"/>
      <c r="G28" s="21"/>
      <c r="H28" s="50"/>
      <c r="I28" s="44">
        <v>4342</v>
      </c>
      <c r="J28" s="16">
        <v>5156</v>
      </c>
      <c r="K28" s="16">
        <v>525</v>
      </c>
      <c r="L28" s="16" t="s">
        <v>80</v>
      </c>
      <c r="M28" s="17" t="s">
        <v>81</v>
      </c>
      <c r="N28" s="31" t="s">
        <v>82</v>
      </c>
      <c r="O28" s="28"/>
    </row>
    <row r="29" spans="1:15" x14ac:dyDescent="0.2">
      <c r="A29" s="20"/>
      <c r="B29" s="20"/>
      <c r="C29" s="20"/>
      <c r="D29" s="20"/>
      <c r="E29" s="20"/>
      <c r="F29" s="20"/>
      <c r="G29" s="21"/>
      <c r="H29" s="50"/>
      <c r="I29" s="44">
        <v>4342</v>
      </c>
      <c r="J29" s="16">
        <v>5167</v>
      </c>
      <c r="K29" s="16">
        <v>525</v>
      </c>
      <c r="L29" s="16" t="s">
        <v>80</v>
      </c>
      <c r="M29" s="17" t="s">
        <v>81</v>
      </c>
      <c r="N29" s="31" t="s">
        <v>83</v>
      </c>
      <c r="O29" s="28">
        <v>30</v>
      </c>
    </row>
    <row r="30" spans="1:15" x14ac:dyDescent="0.2">
      <c r="A30" s="20"/>
      <c r="B30" s="20"/>
      <c r="C30" s="20"/>
      <c r="D30" s="20"/>
      <c r="E30" s="20"/>
      <c r="F30" s="20"/>
      <c r="G30" s="21"/>
      <c r="H30" s="50"/>
      <c r="I30" s="44">
        <v>4342</v>
      </c>
      <c r="J30" s="16">
        <v>5173</v>
      </c>
      <c r="K30" s="16">
        <v>525</v>
      </c>
      <c r="L30" s="16" t="s">
        <v>80</v>
      </c>
      <c r="M30" s="17" t="s">
        <v>81</v>
      </c>
      <c r="N30" s="31" t="s">
        <v>84</v>
      </c>
      <c r="O30" s="28">
        <v>2</v>
      </c>
    </row>
    <row r="31" spans="1:15" x14ac:dyDescent="0.2">
      <c r="A31" s="20"/>
      <c r="B31" s="20"/>
      <c r="C31" s="20"/>
      <c r="D31" s="20"/>
      <c r="E31" s="20"/>
      <c r="F31" s="20"/>
      <c r="G31" s="21"/>
      <c r="H31" s="50"/>
      <c r="I31" s="44">
        <v>4342</v>
      </c>
      <c r="J31" s="16">
        <v>5162</v>
      </c>
      <c r="K31" s="16">
        <v>525</v>
      </c>
      <c r="L31" s="16" t="s">
        <v>80</v>
      </c>
      <c r="M31" s="17" t="s">
        <v>81</v>
      </c>
      <c r="N31" s="31" t="s">
        <v>85</v>
      </c>
      <c r="O31" s="28">
        <v>2</v>
      </c>
    </row>
    <row r="32" spans="1:15" x14ac:dyDescent="0.2">
      <c r="I32" s="45"/>
      <c r="J32" s="24"/>
      <c r="K32" s="24"/>
      <c r="L32" s="24"/>
      <c r="M32" s="25"/>
      <c r="N32" s="35"/>
      <c r="O32" s="46">
        <f>SUM(O25:O31)</f>
        <v>86.057000000000002</v>
      </c>
    </row>
    <row r="34" spans="1:15" x14ac:dyDescent="0.2">
      <c r="H34" s="50" t="s">
        <v>10</v>
      </c>
      <c r="I34" s="49" t="s">
        <v>11</v>
      </c>
      <c r="J34" s="49"/>
      <c r="K34" s="49"/>
      <c r="L34" s="49"/>
      <c r="M34" s="49"/>
      <c r="N34" s="49"/>
      <c r="O34" s="49"/>
    </row>
    <row r="35" spans="1:15" x14ac:dyDescent="0.2">
      <c r="H35" s="50"/>
      <c r="I35" s="16">
        <v>6402</v>
      </c>
      <c r="J35" s="16">
        <v>5364</v>
      </c>
      <c r="K35" s="16">
        <v>912</v>
      </c>
      <c r="L35" s="16">
        <v>103133063</v>
      </c>
      <c r="M35" s="17" t="s">
        <v>12</v>
      </c>
      <c r="N35" s="36" t="s">
        <v>86</v>
      </c>
      <c r="O35" s="47">
        <v>8.9947099999999995</v>
      </c>
    </row>
    <row r="36" spans="1:15" x14ac:dyDescent="0.2">
      <c r="H36" s="50"/>
      <c r="I36" s="16">
        <v>6402</v>
      </c>
      <c r="J36" s="16">
        <v>5364</v>
      </c>
      <c r="K36" s="16">
        <v>912</v>
      </c>
      <c r="L36" s="16">
        <v>103533063</v>
      </c>
      <c r="M36" s="17" t="s">
        <v>12</v>
      </c>
      <c r="N36" s="36" t="s">
        <v>87</v>
      </c>
      <c r="O36" s="47">
        <v>1.5872900000000001</v>
      </c>
    </row>
    <row r="37" spans="1:15" x14ac:dyDescent="0.2">
      <c r="H37" s="50"/>
      <c r="I37" s="16">
        <v>6171</v>
      </c>
      <c r="J37" s="16">
        <v>5192</v>
      </c>
      <c r="K37" s="16">
        <v>55</v>
      </c>
      <c r="L37" s="16"/>
      <c r="M37" s="17" t="s">
        <v>12</v>
      </c>
      <c r="N37" s="18" t="s">
        <v>88</v>
      </c>
      <c r="O37" s="47">
        <v>-10.582000000000001</v>
      </c>
    </row>
    <row r="43" spans="1:15" ht="20.25" x14ac:dyDescent="0.3">
      <c r="A43" s="9" t="s">
        <v>91</v>
      </c>
      <c r="B43" s="9"/>
      <c r="C43" s="9"/>
      <c r="D43" s="9"/>
      <c r="E43" s="9"/>
      <c r="F43" s="9"/>
      <c r="G43" s="6"/>
      <c r="H43" s="10"/>
      <c r="I43" s="9"/>
      <c r="J43" s="9"/>
      <c r="K43" s="9"/>
      <c r="L43" s="9"/>
      <c r="M43" s="9"/>
      <c r="N43" s="9"/>
      <c r="O43" s="6"/>
    </row>
    <row r="44" spans="1:15" ht="20.25" x14ac:dyDescent="0.3">
      <c r="A44" s="9"/>
      <c r="B44" s="9"/>
      <c r="C44" s="9"/>
      <c r="D44" s="9"/>
      <c r="E44" s="9"/>
      <c r="F44" s="9"/>
      <c r="G44" s="6"/>
      <c r="H44" s="10"/>
      <c r="I44" s="9"/>
      <c r="J44" s="9"/>
      <c r="K44" s="9"/>
      <c r="L44" s="9"/>
      <c r="M44" s="9"/>
      <c r="N44" s="9"/>
      <c r="O44" s="6"/>
    </row>
    <row r="45" spans="1:15" ht="15" thickBot="1" x14ac:dyDescent="0.25">
      <c r="A45" s="11"/>
      <c r="B45" s="11"/>
      <c r="C45" s="11"/>
      <c r="D45" s="11"/>
      <c r="E45" s="11"/>
      <c r="F45" s="11"/>
      <c r="G45" s="7"/>
      <c r="H45" s="12"/>
      <c r="I45" s="11"/>
      <c r="J45" s="11"/>
      <c r="K45" s="11"/>
      <c r="L45" s="11"/>
      <c r="M45" s="11"/>
      <c r="N45" s="11"/>
    </row>
    <row r="46" spans="1:15" ht="15" thickBot="1" x14ac:dyDescent="0.25">
      <c r="A46" s="1" t="s">
        <v>0</v>
      </c>
      <c r="B46" s="2" t="s">
        <v>1</v>
      </c>
      <c r="C46" s="2" t="s">
        <v>2</v>
      </c>
      <c r="D46" s="2" t="s">
        <v>3</v>
      </c>
      <c r="E46" s="2"/>
      <c r="F46" s="3" t="s">
        <v>4</v>
      </c>
      <c r="G46" s="5" t="s">
        <v>5</v>
      </c>
      <c r="H46" s="3" t="s">
        <v>6</v>
      </c>
      <c r="I46" s="4" t="s">
        <v>0</v>
      </c>
      <c r="J46" s="4" t="s">
        <v>1</v>
      </c>
      <c r="K46" s="4" t="s">
        <v>2</v>
      </c>
      <c r="L46" s="2" t="s">
        <v>3</v>
      </c>
      <c r="M46" s="2" t="s">
        <v>8</v>
      </c>
      <c r="N46" s="3" t="s">
        <v>7</v>
      </c>
      <c r="O46" s="8" t="s">
        <v>5</v>
      </c>
    </row>
    <row r="51" spans="1:15" x14ac:dyDescent="0.2">
      <c r="A51" s="49" t="s">
        <v>34</v>
      </c>
      <c r="B51" s="49"/>
      <c r="C51" s="49"/>
      <c r="D51" s="49"/>
      <c r="E51" s="49"/>
      <c r="F51" s="49"/>
      <c r="G51" s="49"/>
      <c r="H51" s="50">
        <v>1</v>
      </c>
      <c r="I51" s="49" t="s">
        <v>11</v>
      </c>
      <c r="J51" s="49"/>
      <c r="K51" s="49"/>
      <c r="L51" s="49"/>
      <c r="M51" s="49"/>
      <c r="N51" s="49"/>
      <c r="O51" s="49"/>
    </row>
    <row r="52" spans="1:15" x14ac:dyDescent="0.2">
      <c r="A52" s="20"/>
      <c r="B52" s="16">
        <v>4112</v>
      </c>
      <c r="C52" s="16"/>
      <c r="D52" s="16"/>
      <c r="E52" s="17"/>
      <c r="F52" s="18" t="s">
        <v>90</v>
      </c>
      <c r="G52" s="48">
        <v>4432.7</v>
      </c>
      <c r="H52" s="50"/>
      <c r="I52" s="16">
        <v>6171</v>
      </c>
      <c r="J52" s="16">
        <v>5901</v>
      </c>
      <c r="K52" s="16">
        <v>1</v>
      </c>
      <c r="L52" s="16"/>
      <c r="M52" s="17" t="s">
        <v>12</v>
      </c>
      <c r="N52" s="18" t="s">
        <v>36</v>
      </c>
      <c r="O52" s="48">
        <v>4432.7</v>
      </c>
    </row>
  </sheetData>
  <mergeCells count="11">
    <mergeCell ref="A9:G9"/>
    <mergeCell ref="H9:H12"/>
    <mergeCell ref="I9:O9"/>
    <mergeCell ref="A24:G24"/>
    <mergeCell ref="H24:H31"/>
    <mergeCell ref="I24:O24"/>
    <mergeCell ref="H34:H37"/>
    <mergeCell ref="I34:O34"/>
    <mergeCell ref="A51:G51"/>
    <mergeCell ref="H51:H52"/>
    <mergeCell ref="I51:O5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 RO RM</vt:lpstr>
      <vt:lpstr>RO 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2024-02-19T15:52:03Z</cp:lastPrinted>
  <dcterms:created xsi:type="dcterms:W3CDTF">2013-08-29T10:23:50Z</dcterms:created>
  <dcterms:modified xsi:type="dcterms:W3CDTF">2024-02-20T09:45:20Z</dcterms:modified>
</cp:coreProperties>
</file>